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28578_office_plk-sa_pl/Documents/Dokumenty/xPLATFORMA ZAKUPOWA - 2026/8.Przeglądy TVu i łączności dyspozytorskiej/"/>
    </mc:Choice>
  </mc:AlternateContent>
  <xr:revisionPtr revIDLastSave="59" documentId="8_{40039518-4A5F-417B-854D-95CF207886DD}" xr6:coauthVersionLast="47" xr6:coauthVersionMax="47" xr10:uidLastSave="{8AF90CD0-361C-495B-BBB1-A1215940F810}"/>
  <bookViews>
    <workbookView xWindow="-120" yWindow="-120" windowWidth="29040" windowHeight="15720" xr2:uid="{00000000-000D-0000-FFFF-FFFF00000000}"/>
  </bookViews>
  <sheets>
    <sheet name="SLK i IP" sheetId="3" r:id="rId1"/>
  </sheets>
  <definedNames>
    <definedName name="_xlnm._FilterDatabase" localSheetId="0" hidden="1">'SLK i IP'!$B$3:$I$21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" l="1"/>
  <c r="F12" i="3"/>
  <c r="F14" i="3"/>
  <c r="D9" i="3"/>
  <c r="G17" i="3"/>
  <c r="C17" i="3"/>
  <c r="G18" i="3"/>
  <c r="F7" i="3"/>
  <c r="F8" i="3"/>
  <c r="F10" i="3"/>
  <c r="F11" i="3"/>
  <c r="F13" i="3"/>
  <c r="F16" i="3"/>
  <c r="F6" i="3"/>
  <c r="F9" i="3" l="1"/>
  <c r="D18" i="3" s="1"/>
  <c r="D19" i="3" s="1"/>
  <c r="D20" i="3" s="1"/>
  <c r="D21" i="3" s="1"/>
</calcChain>
</file>

<file path=xl/sharedStrings.xml><?xml version="1.0" encoding="utf-8"?>
<sst xmlns="http://schemas.openxmlformats.org/spreadsheetml/2006/main" count="30" uniqueCount="27">
  <si>
    <t>Nazwa urządzenia</t>
  </si>
  <si>
    <t>Ilość urządzeń
[szt.]</t>
  </si>
  <si>
    <t>Konserwacji</t>
  </si>
  <si>
    <t>Przeglądów</t>
  </si>
  <si>
    <t>Ilość [szt.]</t>
  </si>
  <si>
    <t>cena jedn. [zł]</t>
  </si>
  <si>
    <t>Wartość [zł]</t>
  </si>
  <si>
    <t>suma</t>
  </si>
  <si>
    <t xml:space="preserve">Ogólny koszt utrzymania urządzeń tk [zł] </t>
  </si>
  <si>
    <t>Naprawy awaryjne i planowe urządzeń - łączna wartość do [zł]</t>
  </si>
  <si>
    <t>Razem</t>
  </si>
  <si>
    <t>Ilość centralek dyspozytorskich SLK</t>
  </si>
  <si>
    <t>Ilość serwerów zapowiedzi</t>
  </si>
  <si>
    <t>Ilość urządzeń rozgłoszeniowych (głośniki, tuby)</t>
  </si>
  <si>
    <t>Ilośc urządzeń rozgłoszeniowych ( pulpity, miksery,wzmacniacze mocy)</t>
  </si>
  <si>
    <t>Ilośc wyświetlaczy krawędziowych bez zegara</t>
  </si>
  <si>
    <t>Ilośc wyświetlaczy krawędziowych z zegarem</t>
  </si>
  <si>
    <t>Ilośc wyświetlaczy tunelowych</t>
  </si>
  <si>
    <t>Ilośc wyświetlaczy zbiorowych stacyjnych</t>
  </si>
  <si>
    <t>Ilośc urządzen sygnalizacji czasu(zegar główny,translacja zegarowa)</t>
  </si>
  <si>
    <t>Ilośc urządzen sygnalizacji czasu(zegar wtórny elektryczny zewnętrzny)</t>
  </si>
  <si>
    <t>Ilość serwerów SDIP</t>
  </si>
  <si>
    <t>"Wykaz ilościowy i ceny poszczególnych usług SLK i IP"</t>
  </si>
  <si>
    <t>Łączna liczba urządzeń / konserwacji / przeglądów</t>
  </si>
  <si>
    <t>Załącznik nr 7a do SWZ</t>
  </si>
  <si>
    <t>"Wpisać kwotę"</t>
  </si>
  <si>
    <t>Ilość i wartość usług w roku 2026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</si>
</sst>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;@"/>
    <numFmt numFmtId="165" formatCode="#,##0.00\ &quot;zł&quot;"/>
  </numFmts>
  <fonts count="26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4"/>
      <color indexed="8"/>
      <name val="Czcionka tekstu podstawowego"/>
      <charset val="238"/>
    </font>
    <font>
      <b/>
      <sz val="12"/>
      <color indexed="8"/>
      <name val="Czcionka tekstu podstawowego"/>
      <charset val="238"/>
    </font>
    <font>
      <sz val="9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indexed="8"/>
      <name val="Czcionka tekstu podstawowego"/>
      <charset val="238"/>
    </font>
    <font>
      <i/>
      <sz val="10"/>
      <color rgb="FF0070C0"/>
      <name val="Arial"/>
      <family val="2"/>
      <charset val="238"/>
    </font>
    <font>
      <i/>
      <sz val="11"/>
      <color rgb="FF0070C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trike/>
      <sz val="10"/>
      <color indexed="8"/>
      <name val="Arial"/>
      <family val="2"/>
      <charset val="238"/>
    </font>
    <font>
      <strike/>
      <sz val="11"/>
      <name val="Calibri"/>
      <family val="2"/>
      <charset val="238"/>
      <scheme val="minor"/>
    </font>
    <font>
      <strike/>
      <sz val="10"/>
      <name val="Arial"/>
      <family val="2"/>
      <charset val="238"/>
    </font>
    <font>
      <b/>
      <sz val="11"/>
      <color rgb="FFFF0000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3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4" fillId="0" borderId="0"/>
    <xf numFmtId="9" fontId="12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5" borderId="1" xfId="0" applyFont="1" applyFill="1" applyBorder="1" applyAlignment="1">
      <alignment horizontal="right" vertical="center" wrapText="1"/>
    </xf>
    <xf numFmtId="9" fontId="13" fillId="5" borderId="3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/>
      <protection hidden="1"/>
    </xf>
    <xf numFmtId="0" fontId="0" fillId="2" borderId="2" xfId="0" applyFill="1" applyBorder="1"/>
    <xf numFmtId="0" fontId="4" fillId="0" borderId="0" xfId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16" fillId="2" borderId="2" xfId="0" applyFont="1" applyFill="1" applyBorder="1"/>
    <xf numFmtId="0" fontId="16" fillId="2" borderId="0" xfId="0" applyFont="1" applyFill="1"/>
    <xf numFmtId="0" fontId="16" fillId="0" borderId="0" xfId="0" applyFont="1"/>
    <xf numFmtId="0" fontId="15" fillId="0" borderId="0" xfId="0" applyFont="1" applyAlignment="1">
      <alignment wrapText="1"/>
    </xf>
    <xf numFmtId="0" fontId="18" fillId="2" borderId="2" xfId="0" applyFont="1" applyFill="1" applyBorder="1"/>
    <xf numFmtId="0" fontId="19" fillId="2" borderId="2" xfId="0" applyFont="1" applyFill="1" applyBorder="1"/>
    <xf numFmtId="0" fontId="20" fillId="2" borderId="9" xfId="0" applyFont="1" applyFill="1" applyBorder="1"/>
    <xf numFmtId="0" fontId="0" fillId="2" borderId="9" xfId="0" applyFill="1" applyBorder="1"/>
    <xf numFmtId="0" fontId="21" fillId="0" borderId="9" xfId="0" applyFont="1" applyBorder="1" applyProtection="1">
      <protection hidden="1"/>
    </xf>
    <xf numFmtId="0" fontId="22" fillId="0" borderId="9" xfId="0" applyFont="1" applyBorder="1" applyAlignment="1" applyProtection="1">
      <alignment wrapText="1"/>
      <protection hidden="1"/>
    </xf>
    <xf numFmtId="0" fontId="23" fillId="0" borderId="9" xfId="0" applyFont="1" applyBorder="1" applyProtection="1">
      <protection hidden="1"/>
    </xf>
    <xf numFmtId="0" fontId="24" fillId="0" borderId="9" xfId="0" applyFont="1" applyBorder="1" applyAlignment="1" applyProtection="1">
      <alignment wrapText="1"/>
      <protection hidden="1"/>
    </xf>
    <xf numFmtId="165" fontId="0" fillId="2" borderId="2" xfId="0" applyNumberFormat="1" applyFill="1" applyBorder="1"/>
    <xf numFmtId="165" fontId="24" fillId="0" borderId="9" xfId="0" applyNumberFormat="1" applyFont="1" applyBorder="1" applyAlignment="1" applyProtection="1">
      <alignment wrapText="1"/>
      <protection hidden="1"/>
    </xf>
    <xf numFmtId="0" fontId="14" fillId="0" borderId="6" xfId="0" applyFont="1" applyBorder="1" applyAlignment="1">
      <alignment horizontal="right" wrapText="1"/>
    </xf>
    <xf numFmtId="0" fontId="14" fillId="0" borderId="7" xfId="0" applyFont="1" applyBorder="1" applyAlignment="1">
      <alignment horizontal="right" wrapText="1"/>
    </xf>
    <xf numFmtId="164" fontId="25" fillId="0" borderId="6" xfId="0" applyNumberFormat="1" applyFont="1" applyBorder="1" applyAlignment="1">
      <alignment horizontal="center" wrapText="1"/>
    </xf>
    <xf numFmtId="164" fontId="25" fillId="0" borderId="7" xfId="0" applyNumberFormat="1" applyFont="1" applyBorder="1" applyAlignment="1">
      <alignment horizontal="center" wrapText="1"/>
    </xf>
    <xf numFmtId="164" fontId="25" fillId="0" borderId="8" xfId="0" applyNumberFormat="1" applyFont="1" applyBorder="1" applyAlignment="1">
      <alignment horizontal="center" wrapText="1"/>
    </xf>
    <xf numFmtId="0" fontId="10" fillId="0" borderId="2" xfId="0" applyFont="1" applyBorder="1" applyAlignment="1" applyProtection="1">
      <alignment horizontal="right" vertical="center" wrapText="1"/>
      <protection hidden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wrapText="1"/>
    </xf>
    <xf numFmtId="0" fontId="4" fillId="6" borderId="0" xfId="1" applyFill="1" applyAlignment="1">
      <alignment horizontal="center"/>
    </xf>
    <xf numFmtId="0" fontId="17" fillId="0" borderId="0" xfId="0" applyFont="1" applyAlignment="1">
      <alignment horizontal="center"/>
    </xf>
    <xf numFmtId="0" fontId="11" fillId="0" borderId="4" xfId="0" applyFont="1" applyBorder="1" applyAlignment="1" applyProtection="1">
      <alignment horizontal="right" vertical="center" wrapText="1"/>
      <protection hidden="1"/>
    </xf>
    <xf numFmtId="0" fontId="11" fillId="0" borderId="3" xfId="0" applyFont="1" applyBorder="1" applyAlignment="1" applyProtection="1">
      <alignment horizontal="right" vertical="center" wrapText="1"/>
      <protection hidden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4" fontId="5" fillId="5" borderId="4" xfId="0" applyNumberFormat="1" applyFont="1" applyFill="1" applyBorder="1" applyAlignment="1">
      <alignment horizontal="center" wrapText="1"/>
    </xf>
    <xf numFmtId="4" fontId="5" fillId="5" borderId="3" xfId="0" applyNumberFormat="1" applyFont="1" applyFill="1" applyBorder="1" applyAlignment="1">
      <alignment horizontal="center" wrapText="1"/>
    </xf>
    <xf numFmtId="4" fontId="5" fillId="5" borderId="5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wrapText="1"/>
    </xf>
    <xf numFmtId="4" fontId="18" fillId="6" borderId="2" xfId="0" applyNumberFormat="1" applyFont="1" applyFill="1" applyBorder="1"/>
  </cellXfs>
  <cellStyles count="3">
    <cellStyle name="Normalny" xfId="0" builtinId="0"/>
    <cellStyle name="Normalny 5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colors>
    <mruColors>
      <color rgb="FF99FF33"/>
      <color rgb="FF46FC64"/>
      <color rgb="FF00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21"/>
  <sheetViews>
    <sheetView tabSelected="1" workbookViewId="0">
      <selection activeCell="M10" sqref="M10"/>
    </sheetView>
  </sheetViews>
  <sheetFormatPr defaultRowHeight="15"/>
  <cols>
    <col min="1" max="1" width="4.42578125" customWidth="1"/>
    <col min="2" max="2" width="66.28515625" customWidth="1"/>
    <col min="3" max="3" width="11.5703125" customWidth="1"/>
    <col min="4" max="4" width="10.42578125" customWidth="1"/>
    <col min="5" max="5" width="12.140625" customWidth="1"/>
    <col min="6" max="6" width="11.42578125" customWidth="1"/>
    <col min="7" max="7" width="10" customWidth="1"/>
    <col min="8" max="8" width="11" customWidth="1"/>
    <col min="9" max="9" width="12.140625" customWidth="1"/>
    <col min="10" max="10" width="6" customWidth="1"/>
  </cols>
  <sheetData>
    <row r="1" spans="2:18" ht="18.75">
      <c r="C1" s="36" t="s">
        <v>24</v>
      </c>
      <c r="D1" s="36"/>
      <c r="E1" s="36"/>
    </row>
    <row r="2" spans="2:18" ht="18">
      <c r="B2" s="1" t="s">
        <v>22</v>
      </c>
      <c r="C2" s="2"/>
      <c r="D2" s="3"/>
      <c r="E2" s="2"/>
      <c r="F2" s="2"/>
      <c r="G2" s="4"/>
      <c r="H2" s="5"/>
      <c r="I2" s="5"/>
    </row>
    <row r="3" spans="2:18" ht="24.95" customHeight="1">
      <c r="B3" s="45" t="s">
        <v>0</v>
      </c>
      <c r="C3" s="46" t="s">
        <v>1</v>
      </c>
      <c r="D3" s="47" t="s">
        <v>26</v>
      </c>
      <c r="E3" s="47"/>
      <c r="F3" s="47"/>
      <c r="G3" s="47"/>
      <c r="H3" s="47"/>
      <c r="I3" s="47"/>
    </row>
    <row r="4" spans="2:18" ht="24.95" customHeight="1">
      <c r="B4" s="45"/>
      <c r="C4" s="46"/>
      <c r="D4" s="48" t="s">
        <v>2</v>
      </c>
      <c r="E4" s="48"/>
      <c r="F4" s="49"/>
      <c r="G4" s="50" t="s">
        <v>3</v>
      </c>
      <c r="H4" s="50"/>
      <c r="I4" s="51"/>
    </row>
    <row r="5" spans="2:18" ht="24.95" customHeight="1">
      <c r="B5" s="45"/>
      <c r="C5" s="46"/>
      <c r="D5" s="8" t="s">
        <v>4</v>
      </c>
      <c r="E5" s="8" t="s">
        <v>5</v>
      </c>
      <c r="F5" s="8" t="s">
        <v>6</v>
      </c>
      <c r="G5" s="8" t="s">
        <v>4</v>
      </c>
      <c r="H5" s="8" t="s">
        <v>5</v>
      </c>
      <c r="I5" s="8" t="s">
        <v>6</v>
      </c>
      <c r="K5" s="11"/>
      <c r="L5" s="11"/>
      <c r="M5" s="11"/>
      <c r="N5" s="11"/>
      <c r="O5" s="11"/>
      <c r="P5" s="11"/>
      <c r="Q5" s="11"/>
      <c r="R5" s="11"/>
    </row>
    <row r="6" spans="2:18" ht="24.95" customHeight="1">
      <c r="B6" s="9" t="s">
        <v>11</v>
      </c>
      <c r="C6" s="17">
        <v>16</v>
      </c>
      <c r="D6" s="10">
        <v>32</v>
      </c>
      <c r="E6" s="52"/>
      <c r="F6" s="25">
        <f>SUM(D6*E6)</f>
        <v>0</v>
      </c>
      <c r="G6" s="20"/>
      <c r="H6" s="21"/>
      <c r="I6" s="22"/>
      <c r="K6" s="35" t="s">
        <v>25</v>
      </c>
      <c r="L6" s="35"/>
      <c r="M6" s="11"/>
      <c r="N6" s="11"/>
      <c r="O6" s="11"/>
      <c r="P6" s="11"/>
      <c r="Q6" s="11"/>
      <c r="R6" s="11"/>
    </row>
    <row r="7" spans="2:18" ht="24.95" customHeight="1">
      <c r="B7" s="9" t="s">
        <v>21</v>
      </c>
      <c r="C7" s="17">
        <v>1</v>
      </c>
      <c r="D7" s="10">
        <v>2</v>
      </c>
      <c r="E7" s="52"/>
      <c r="F7" s="25">
        <f t="shared" ref="F7:F16" si="0">SUM(D7*E7)</f>
        <v>0</v>
      </c>
      <c r="G7" s="20"/>
      <c r="H7" s="21"/>
      <c r="I7" s="22"/>
      <c r="K7" s="11"/>
      <c r="L7" s="11"/>
      <c r="M7" s="11"/>
      <c r="N7" s="11"/>
      <c r="O7" s="11"/>
      <c r="P7" s="11"/>
      <c r="Q7" s="11"/>
      <c r="R7" s="11"/>
    </row>
    <row r="8" spans="2:18" ht="24.95" customHeight="1">
      <c r="B8" s="9" t="s">
        <v>12</v>
      </c>
      <c r="C8" s="17">
        <v>4</v>
      </c>
      <c r="D8" s="10">
        <v>8</v>
      </c>
      <c r="E8" s="52"/>
      <c r="F8" s="25">
        <f t="shared" si="0"/>
        <v>0</v>
      </c>
      <c r="G8" s="20"/>
      <c r="H8" s="21"/>
      <c r="I8" s="22"/>
      <c r="K8" s="11"/>
      <c r="L8" s="11"/>
      <c r="M8" s="11"/>
      <c r="N8" s="11"/>
      <c r="O8" s="11"/>
      <c r="P8" s="11"/>
      <c r="Q8" s="11"/>
      <c r="R8" s="11"/>
    </row>
    <row r="9" spans="2:18" ht="24.95" customHeight="1">
      <c r="B9" s="9" t="s">
        <v>13</v>
      </c>
      <c r="C9" s="17">
        <v>311</v>
      </c>
      <c r="D9" s="10">
        <f>SUM(C9*2)</f>
        <v>622</v>
      </c>
      <c r="E9" s="52"/>
      <c r="F9" s="25">
        <f t="shared" si="0"/>
        <v>0</v>
      </c>
      <c r="G9" s="20"/>
      <c r="H9" s="21"/>
      <c r="I9" s="22"/>
      <c r="K9" s="11"/>
      <c r="L9" s="11"/>
      <c r="M9" s="11"/>
      <c r="N9" s="11"/>
      <c r="O9" s="11"/>
      <c r="P9" s="11"/>
      <c r="Q9" s="11"/>
      <c r="R9" s="11"/>
    </row>
    <row r="10" spans="2:18" ht="24.95" customHeight="1">
      <c r="B10" s="9" t="s">
        <v>14</v>
      </c>
      <c r="C10" s="17">
        <v>37</v>
      </c>
      <c r="D10" s="10">
        <v>74</v>
      </c>
      <c r="E10" s="52"/>
      <c r="F10" s="25">
        <f t="shared" si="0"/>
        <v>0</v>
      </c>
      <c r="G10" s="20"/>
      <c r="H10" s="21"/>
      <c r="I10" s="22"/>
      <c r="K10" s="11"/>
      <c r="L10" s="11"/>
      <c r="M10" s="11"/>
      <c r="N10" s="11"/>
      <c r="O10" s="11"/>
      <c r="P10" s="11"/>
      <c r="Q10" s="11"/>
      <c r="R10" s="11"/>
    </row>
    <row r="11" spans="2:18" ht="24.95" customHeight="1">
      <c r="B11" s="9" t="s">
        <v>15</v>
      </c>
      <c r="C11" s="17">
        <v>20</v>
      </c>
      <c r="D11" s="10">
        <v>40</v>
      </c>
      <c r="E11" s="52"/>
      <c r="F11" s="25">
        <f t="shared" si="0"/>
        <v>0</v>
      </c>
      <c r="G11" s="20"/>
      <c r="H11" s="21"/>
      <c r="I11" s="22"/>
      <c r="K11" s="11"/>
      <c r="L11" s="11"/>
      <c r="M11" s="11"/>
      <c r="N11" s="11"/>
      <c r="O11" s="11"/>
      <c r="P11" s="11"/>
      <c r="Q11" s="11"/>
      <c r="R11" s="11"/>
    </row>
    <row r="12" spans="2:18" ht="24.95" customHeight="1">
      <c r="B12" s="9" t="s">
        <v>16</v>
      </c>
      <c r="C12" s="17">
        <v>32</v>
      </c>
      <c r="D12" s="10">
        <v>64</v>
      </c>
      <c r="E12" s="52"/>
      <c r="F12" s="25">
        <f>SUM(D12*E12)</f>
        <v>0</v>
      </c>
      <c r="G12" s="20"/>
      <c r="H12" s="21"/>
      <c r="I12" s="22"/>
      <c r="K12" s="11"/>
      <c r="L12" s="11"/>
      <c r="M12" s="11"/>
      <c r="N12" s="11"/>
      <c r="O12" s="11"/>
      <c r="P12" s="11"/>
      <c r="Q12" s="11"/>
      <c r="R12" s="11"/>
    </row>
    <row r="13" spans="2:18" ht="24.95" customHeight="1">
      <c r="B13" s="9" t="s">
        <v>17</v>
      </c>
      <c r="C13" s="17">
        <v>16</v>
      </c>
      <c r="D13" s="10">
        <v>32</v>
      </c>
      <c r="E13" s="52"/>
      <c r="F13" s="25">
        <f t="shared" si="0"/>
        <v>0</v>
      </c>
      <c r="G13" s="20"/>
      <c r="H13" s="21"/>
      <c r="I13" s="22"/>
      <c r="K13" s="11"/>
      <c r="L13" s="11"/>
      <c r="M13" s="11"/>
      <c r="N13" s="11"/>
      <c r="O13" s="11"/>
      <c r="P13" s="11"/>
      <c r="Q13" s="11"/>
      <c r="R13" s="11"/>
    </row>
    <row r="14" spans="2:18" ht="24.95" customHeight="1">
      <c r="B14" s="9" t="s">
        <v>18</v>
      </c>
      <c r="C14" s="17">
        <v>2</v>
      </c>
      <c r="D14" s="10">
        <v>4</v>
      </c>
      <c r="E14" s="52"/>
      <c r="F14" s="25">
        <f t="shared" si="0"/>
        <v>0</v>
      </c>
      <c r="G14" s="20"/>
      <c r="H14" s="21"/>
      <c r="I14" s="22"/>
      <c r="K14" s="11"/>
      <c r="L14" s="11"/>
      <c r="M14" s="11"/>
      <c r="N14" s="11"/>
      <c r="O14" s="11"/>
      <c r="P14" s="11"/>
      <c r="Q14" s="11"/>
      <c r="R14" s="11"/>
    </row>
    <row r="15" spans="2:18" ht="24.95" customHeight="1">
      <c r="B15" s="9" t="s">
        <v>19</v>
      </c>
      <c r="C15" s="18">
        <v>22</v>
      </c>
      <c r="D15" s="19"/>
      <c r="E15" s="23"/>
      <c r="F15" s="26"/>
      <c r="G15" s="19"/>
      <c r="H15" s="23"/>
      <c r="I15" s="24"/>
      <c r="K15" s="11"/>
      <c r="L15" s="11"/>
      <c r="M15" s="11"/>
      <c r="N15" s="11"/>
      <c r="O15" s="11"/>
      <c r="P15" s="11"/>
      <c r="Q15" s="11"/>
      <c r="R15" s="11"/>
    </row>
    <row r="16" spans="2:18" ht="24.95" customHeight="1">
      <c r="B16" s="9" t="s">
        <v>20</v>
      </c>
      <c r="C16" s="17">
        <v>88</v>
      </c>
      <c r="D16" s="10">
        <v>176</v>
      </c>
      <c r="E16" s="52"/>
      <c r="F16" s="25">
        <f t="shared" si="0"/>
        <v>0</v>
      </c>
      <c r="G16" s="20"/>
      <c r="H16" s="21"/>
      <c r="I16" s="22"/>
      <c r="K16" s="11"/>
      <c r="L16" s="11"/>
      <c r="M16" s="11"/>
      <c r="N16" s="11"/>
      <c r="O16" s="11"/>
      <c r="P16" s="11"/>
      <c r="Q16" s="11"/>
      <c r="R16" s="11"/>
    </row>
    <row r="17" spans="2:18" ht="24.95" customHeight="1">
      <c r="B17" s="12" t="s">
        <v>23</v>
      </c>
      <c r="C17" s="13">
        <f>SUM(C6:C16)</f>
        <v>549</v>
      </c>
      <c r="D17" s="13">
        <f>SUM(D6:D16)</f>
        <v>1054</v>
      </c>
      <c r="E17" s="14"/>
      <c r="F17" s="14"/>
      <c r="G17" s="13">
        <f>SUM(G6:G16)</f>
        <v>0</v>
      </c>
      <c r="H17" s="15"/>
      <c r="I17" s="16"/>
      <c r="K17" s="11"/>
      <c r="L17" s="11"/>
      <c r="M17" s="11"/>
      <c r="N17" s="11"/>
      <c r="O17" s="11"/>
      <c r="P17" s="11"/>
      <c r="Q17" s="11"/>
      <c r="R17" s="11"/>
    </row>
    <row r="18" spans="2:18" ht="24.95" customHeight="1">
      <c r="B18" s="32" t="s">
        <v>7</v>
      </c>
      <c r="C18" s="32"/>
      <c r="D18" s="33">
        <f>SUM(F6:F16)</f>
        <v>0</v>
      </c>
      <c r="E18" s="33"/>
      <c r="F18" s="33"/>
      <c r="G18" s="34">
        <f>SUM(I6:I16)</f>
        <v>0</v>
      </c>
      <c r="H18" s="34"/>
      <c r="I18" s="34"/>
      <c r="K18" s="11"/>
      <c r="L18" s="11"/>
      <c r="M18" s="11"/>
      <c r="N18" s="11"/>
      <c r="O18" s="11"/>
      <c r="P18" s="11"/>
      <c r="Q18" s="11"/>
      <c r="R18" s="11"/>
    </row>
    <row r="19" spans="2:18" ht="24.95" customHeight="1">
      <c r="B19" s="37" t="s">
        <v>8</v>
      </c>
      <c r="C19" s="38"/>
      <c r="D19" s="39">
        <f>SUM(D18+G18)</f>
        <v>0</v>
      </c>
      <c r="E19" s="40"/>
      <c r="F19" s="40"/>
      <c r="G19" s="40"/>
      <c r="H19" s="40"/>
      <c r="I19" s="41"/>
    </row>
    <row r="20" spans="2:18" ht="24.95" customHeight="1">
      <c r="B20" s="6" t="s">
        <v>9</v>
      </c>
      <c r="C20" s="7">
        <v>0.5</v>
      </c>
      <c r="D20" s="42">
        <f>C20*D19</f>
        <v>0</v>
      </c>
      <c r="E20" s="43"/>
      <c r="F20" s="43"/>
      <c r="G20" s="43"/>
      <c r="H20" s="43"/>
      <c r="I20" s="44"/>
    </row>
    <row r="21" spans="2:18" ht="24.95" customHeight="1" thickBot="1">
      <c r="B21" s="27" t="s">
        <v>10</v>
      </c>
      <c r="C21" s="28"/>
      <c r="D21" s="29">
        <f>D19+D20</f>
        <v>0</v>
      </c>
      <c r="E21" s="30"/>
      <c r="F21" s="30"/>
      <c r="G21" s="30"/>
      <c r="H21" s="30"/>
      <c r="I21" s="31"/>
    </row>
  </sheetData>
  <mergeCells count="15">
    <mergeCell ref="K6:L6"/>
    <mergeCell ref="C1:E1"/>
    <mergeCell ref="B19:C19"/>
    <mergeCell ref="D19:I19"/>
    <mergeCell ref="D20:I20"/>
    <mergeCell ref="B3:B5"/>
    <mergeCell ref="C3:C5"/>
    <mergeCell ref="D3:I3"/>
    <mergeCell ref="D4:F4"/>
    <mergeCell ref="G4:I4"/>
    <mergeCell ref="B21:C21"/>
    <mergeCell ref="D21:I21"/>
    <mergeCell ref="B18:C18"/>
    <mergeCell ref="D18:F18"/>
    <mergeCell ref="G18:I18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SLK i 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Bogdan</dc:creator>
  <cp:lastModifiedBy>Rosół Dorota</cp:lastModifiedBy>
  <cp:lastPrinted>2025-04-01T09:04:56Z</cp:lastPrinted>
  <dcterms:created xsi:type="dcterms:W3CDTF">2014-03-27T08:46:37Z</dcterms:created>
  <dcterms:modified xsi:type="dcterms:W3CDTF">2026-03-11T11:37:27Z</dcterms:modified>
</cp:coreProperties>
</file>